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1.10.11\Expertise France_Partage\USP\3- Achat\05. Achats sup. 200k€\06. INVEST4LIBYA\DOSSIERS EN COURS\#Incubateurs_ Invest4libya\01. DCE\01. V1\02. Lot 1\"/>
    </mc:Choice>
  </mc:AlternateContent>
  <bookViews>
    <workbookView xWindow="0" yWindow="0" windowWidth="23040" windowHeight="10056" tabRatio="500"/>
  </bookViews>
  <sheets>
    <sheet name="Instructions" sheetId="1" r:id="rId1"/>
    <sheet name="Lump Sum One Year Budget" sheetId="2" r:id="rId2"/>
    <sheet name="Assumptions &amp; Justifications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39" i="2" l="1"/>
  <c r="E39" i="2"/>
  <c r="F41" i="2"/>
  <c r="F32" i="2"/>
  <c r="F25" i="2"/>
  <c r="F29" i="2" s="1"/>
  <c r="F16" i="2"/>
  <c r="F22" i="2" s="1"/>
  <c r="E13" i="2"/>
  <c r="F6" i="2"/>
  <c r="F13" i="2" s="1"/>
  <c r="E29" i="2" l="1"/>
  <c r="E22" i="2"/>
  <c r="E41" i="2" l="1"/>
</calcChain>
</file>

<file path=xl/comments1.xml><?xml version="1.0" encoding="utf-8"?>
<comments xmlns="http://schemas.openxmlformats.org/spreadsheetml/2006/main">
  <authors>
    <author>Saida SAFTA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</rPr>
          <t>Saida SAFTA:</t>
        </r>
        <r>
          <rPr>
            <sz val="9"/>
            <color indexed="81"/>
            <rFont val="Tahoma"/>
            <family val="2"/>
          </rPr>
          <t xml:space="preserve">
Vérifier stp</t>
        </r>
      </text>
    </comment>
  </commentList>
</comments>
</file>

<file path=xl/sharedStrings.xml><?xml version="1.0" encoding="utf-8"?>
<sst xmlns="http://schemas.openxmlformats.org/spreadsheetml/2006/main" count="157" uniqueCount="128">
  <si>
    <t>INVEST4LIBYA – Component 3 | Lump Sum Financial Offer – Annex 2</t>
  </si>
  <si>
    <t>Forfaitaire Part: Cohort Accompaniment + Women's Network + Coordination</t>
  </si>
  <si>
    <t>Applicant Information</t>
  </si>
  <si>
    <t>Name of applying incubator:</t>
  </si>
  <si>
    <t>City / Region:</t>
  </si>
  <si>
    <t>Contact person:</t>
  </si>
  <si>
    <t>Email:</t>
  </si>
  <si>
    <t>Date of submission:</t>
  </si>
  <si>
    <t>What this template covers (Lump Sum — Forfaitaire)</t>
  </si>
  <si>
    <t>•  This template covers the LUMP SUM (forfaitaire) part of the contract only.</t>
  </si>
  <si>
    <t>•  Covered: Ideation cohort accompaniment | Incubation cohort accompaniment | Women's Mentoring Network | Coordination &amp; Reporting</t>
  </si>
  <si>
    <t>⚠  NOT covered here: Networking events, ecosystem events, connection events with banks/investors → these are in the separate BDC Annex 3.</t>
  </si>
  <si>
    <t>⚠  NOT covered here: Study tours, Tunisia event, Thematic Finance Days, women's cross-border event → fully organized and funded by EF.</t>
  </si>
  <si>
    <t>How to complete this template</t>
  </si>
  <si>
    <t>•  The lump sum is all-inclusive: staff time, preparation, delivery, internal coordination and overhead. No itemized cost breakdown required.</t>
  </si>
  <si>
    <t>•  Justify each amount in the 'Assumptions' sheet: staff days, number of sessions/participants, basis for the amount.</t>
  </si>
  <si>
    <t>⚠  Payment is made upon delivery of the corresponding milestone, as validated by EF.</t>
  </si>
  <si>
    <t>Forfaitaire: Cohort Accompaniment + Women's Network + Coordination | EUR excl. VAT</t>
  </si>
  <si>
    <t>Blue cells = enter your lump sum amount | Yellow = auto-calculated subtotals | Grand total auto-calculated</t>
  </si>
  <si>
    <t>Ref.</t>
  </si>
  <si>
    <t>Activity / Description</t>
  </si>
  <si>
    <t>Payment Milestone / Key Deliverable</t>
  </si>
  <si>
    <t>A.1</t>
  </si>
  <si>
    <t>Design &amp; preparation of ideation programme (curriculum, tools, coaching plan)</t>
  </si>
  <si>
    <t>Accompaniment programme submitted to EF ≥ 2 weeks before cohort start</t>
  </si>
  <si>
    <t>A.2</t>
  </si>
  <si>
    <t>Call for applications — design, dissemination &amp; selection (co-validated with EF)</t>
  </si>
  <si>
    <t>Call docs + co-selection matrix submitted to EF</t>
  </si>
  <si>
    <t>A.3</t>
  </si>
  <si>
    <t>Delivery of ideation programme — workshops, peer-learning, co-working access</t>
  </si>
  <si>
    <t>Attendance lists + activity log</t>
  </si>
  <si>
    <t>A.4</t>
  </si>
  <si>
    <t>Individual coaching (min. 2 sessions/participant/cycle)</t>
  </si>
  <si>
    <t>Coaching log included in cohort report</t>
  </si>
  <si>
    <t>A.5</t>
  </si>
  <si>
    <t>A.6</t>
  </si>
  <si>
    <t>Cohort report — activities, outcomes, lessons learned</t>
  </si>
  <si>
    <t>Cohort report to EF within 2 weeks of cohort end</t>
  </si>
  <si>
    <t>SUBTOTAL — A: Ideation Cohort</t>
  </si>
  <si>
    <t>B.1</t>
  </si>
  <si>
    <t>Design &amp; preparation of incubation programme (sector adaptation, coaching plan)</t>
  </si>
  <si>
    <t>B.2</t>
  </si>
  <si>
    <t>B.3</t>
  </si>
  <si>
    <t>Delivery of incubation programme — individual coaching (min. 2 sessions/month/start-up) + market access support</t>
  </si>
  <si>
    <t>Coaching logs + session reports</t>
  </si>
  <si>
    <t>B.4</t>
  </si>
  <si>
    <t>Thematic masterclasses &amp; expert sessions (access to finance, e-commerce, agri-tech, etc.)</t>
  </si>
  <si>
    <t>CVs of speakers + agenda ≥ 1 week before each session</t>
  </si>
  <si>
    <t>B.5</t>
  </si>
  <si>
    <t>B.6</t>
  </si>
  <si>
    <t>Cohort report — activities, participant outcomes, lessons learned</t>
  </si>
  <si>
    <t>C — WOMEN'S MENTORING NETWORK</t>
  </si>
  <si>
    <t>C.1</t>
  </si>
  <si>
    <t>Mentor recruitment, selection &amp; onboarding (in coordination with EF)</t>
  </si>
  <si>
    <t>Membership registry + signed mentor agreements</t>
  </si>
  <si>
    <t>C.2</t>
  </si>
  <si>
    <t>Facilitation of 1-to-1 mentoring sessions (min. 1 session/woman entrepreneur/cohort cycle)</t>
  </si>
  <si>
    <t>C.3</t>
  </si>
  <si>
    <t>Annual women's mentoring cycle report (in collaboration with EF)</t>
  </si>
  <si>
    <t>Cycle report to EF within 2 weeks of end of cycle</t>
  </si>
  <si>
    <t>SUBTOTAL — C: Women's Mentoring Network</t>
  </si>
  <si>
    <t>D — COORDINATION &amp; REPORTING</t>
  </si>
  <si>
    <t>D.1</t>
  </si>
  <si>
    <t>Programme coordination — focal point availability, exchanges with EF &amp; regional partner</t>
  </si>
  <si>
    <t>Quarterly coordination meeting attendance + communication log</t>
  </si>
  <si>
    <t>D.2</t>
  </si>
  <si>
    <t>Annual events calendar preparation &amp; submission</t>
  </si>
  <si>
    <t>Events calendar to EF within 1 month of start of each programme year</t>
  </si>
  <si>
    <t>D.3</t>
  </si>
  <si>
    <t>Preparation &amp; submission of all required deliverables (agendas, LOPs, cohort reports, etc.)</t>
  </si>
  <si>
    <t>All deliverables on schedule per deliverables table</t>
  </si>
  <si>
    <t>D.4</t>
  </si>
  <si>
    <t>Annual progress report</t>
  </si>
  <si>
    <t>Annual report to EF within 1 month of end of each programme year</t>
  </si>
  <si>
    <t>D.5</t>
  </si>
  <si>
    <t>Participation in EF M&amp;E surveys and monitoring activities</t>
  </si>
  <si>
    <t>Completed M&amp;E surveys + monitoring visit attendance</t>
  </si>
  <si>
    <t>D.6</t>
  </si>
  <si>
    <t>Final report to EF within 2 weeks of end of programme</t>
  </si>
  <si>
    <t>SUBTOTAL — D: Coordination &amp; Reporting</t>
  </si>
  <si>
    <t>* Blue cells = lump sum to enter (EUR, excl. VAT). Yellow = auto-calculated subtotals. All totals auto-calculated.</t>
  </si>
  <si>
    <t>* The lump sum is all-inclusive: staff time, preparation, delivery, internal coordination and overhead. No itemized breakdown required.</t>
  </si>
  <si>
    <t>* Payment made upon EF validation of the corresponding milestone deliverable.</t>
  </si>
  <si>
    <t>Assumptions &amp; Justifications — Lump Sum Amounts</t>
  </si>
  <si>
    <t>For each lump sum line describe: (1) what is included (activities, staff roles); (2) number of sessions/participants/days assumed; (3) basis for the amount.</t>
  </si>
  <si>
    <t>Activity / Sub-Activity</t>
  </si>
  <si>
    <t>Assumptions, Staff Days &amp; Calculation Basis</t>
  </si>
  <si>
    <t>Notes / Source</t>
  </si>
  <si>
    <t>Design &amp; preparation of ideation programme</t>
  </si>
  <si>
    <t>Call for applications — Ideation cohort</t>
  </si>
  <si>
    <t>Delivery of ideation programme — workshops &amp; peer-learning</t>
  </si>
  <si>
    <t>Individual coaching sessions — Ideation</t>
  </si>
  <si>
    <t>Cohort report — Ideation</t>
  </si>
  <si>
    <t>Design &amp; preparation of incubation programme</t>
  </si>
  <si>
    <t>Call for applications — Incubation cohort</t>
  </si>
  <si>
    <t>Delivery of incubation programme — coaching &amp; market access</t>
  </si>
  <si>
    <t>Thematic masterclasses &amp; expert sessions</t>
  </si>
  <si>
    <t>Cohort report — Incubation</t>
  </si>
  <si>
    <t>Mentor recruitment, selection &amp; onboarding</t>
  </si>
  <si>
    <t>Facilitation of 1-to-1 mentoring sessions</t>
  </si>
  <si>
    <t>Annual women's mentoring cycle report</t>
  </si>
  <si>
    <t>Programme coordination</t>
  </si>
  <si>
    <t>Annual events calendar</t>
  </si>
  <si>
    <t>Preparation of deliverables</t>
  </si>
  <si>
    <t>M&amp;E participation</t>
  </si>
  <si>
    <t>Final report (Year 3 only)</t>
  </si>
  <si>
    <t>TOTAL LUMP SUM — Full Programme (Sept 2026 – December 2029) | excl. VAT | ALL AMOUNTS IN EUR</t>
  </si>
  <si>
    <t>Event report within 1 week after event including attendance lists</t>
  </si>
  <si>
    <t>Mentoring session logs in annual cycle report including attendance lists</t>
  </si>
  <si>
    <t>A — IDEATION COHORT ACCOMPANIMENT  ( 1 cohort per year | 6 entrepreneurs)</t>
  </si>
  <si>
    <t>Amount / for one Cohort</t>
  </si>
  <si>
    <t>TOTAL  Amount (EUR)</t>
  </si>
  <si>
    <t>A.7</t>
  </si>
  <si>
    <t>A4</t>
  </si>
  <si>
    <t xml:space="preserve">Catering &amp; Logistics </t>
  </si>
  <si>
    <t>All Expenses related to Cohort accopainment</t>
  </si>
  <si>
    <t>B4</t>
  </si>
  <si>
    <t>C4</t>
  </si>
  <si>
    <t>•  Enter your annual lump sum in the blue input cells for each activity line.</t>
  </si>
  <si>
    <t>Final report  ★</t>
  </si>
  <si>
    <t>* D.6 Final report: 1-time delivery</t>
  </si>
  <si>
    <t>•  D.6 Final report: 1-time delivery</t>
  </si>
  <si>
    <t>B — ACCELERATION COHORT ACCOMPANIMENT  (1 cohort per year | 6 start-ups)</t>
  </si>
  <si>
    <t>SUBTOTAL — B: Acceleration Cohort</t>
  </si>
  <si>
    <t xml:space="preserve"> Pitch Event — end of Ideation cohort</t>
  </si>
  <si>
    <t>Pitch Day — Ideation cohort</t>
  </si>
  <si>
    <t>* Networking/ecosystem events → covered under separate BDC Annex 3.</t>
  </si>
  <si>
    <r>
      <t xml:space="preserve">• </t>
    </r>
    <r>
      <rPr>
        <sz val="10"/>
        <color rgb="FFFF0000"/>
        <rFont val="Calibri"/>
        <family val="2"/>
      </rPr>
      <t xml:space="preserve"> All amounts in EUROS (EUR), excluding VAT.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</si>
</sst>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€&quot;;\(#,##0.00&quot; €)&quot;;\-"/>
  </numFmts>
  <fonts count="20" x14ac:knownFonts="1">
    <font>
      <sz val="11"/>
      <color theme="1"/>
      <name val="Calibri"/>
      <family val="2"/>
      <charset val="1"/>
    </font>
    <font>
      <b/>
      <sz val="12"/>
      <color rgb="FFFFFFFF"/>
      <name val="Calibri"/>
      <family val="2"/>
    </font>
    <font>
      <b/>
      <sz val="10"/>
      <color rgb="FFFFFFFF"/>
      <name val="Calibri"/>
      <family val="2"/>
    </font>
    <font>
      <b/>
      <sz val="10"/>
      <color rgb="FF1F3864"/>
      <name val="Calibri"/>
      <family val="2"/>
    </font>
    <font>
      <sz val="10"/>
      <color rgb="FF0000FF"/>
      <name val="Calibri"/>
      <family val="2"/>
    </font>
    <font>
      <sz val="10"/>
      <color rgb="FF333333"/>
      <name val="Calibri"/>
      <family val="2"/>
    </font>
    <font>
      <b/>
      <sz val="10"/>
      <color rgb="FFC55A11"/>
      <name val="Calibri"/>
      <family val="2"/>
    </font>
    <font>
      <b/>
      <sz val="13"/>
      <color rgb="FFFFFFFF"/>
      <name val="Calibri"/>
      <family val="2"/>
    </font>
    <font>
      <b/>
      <sz val="11"/>
      <color rgb="FFFFFFFF"/>
      <name val="Calibri"/>
      <family val="2"/>
    </font>
    <font>
      <i/>
      <sz val="9"/>
      <color rgb="FF555555"/>
      <name val="Calibri"/>
      <family val="2"/>
    </font>
    <font>
      <sz val="10"/>
      <color rgb="FF1F3864"/>
      <name val="Calibri"/>
      <family val="2"/>
    </font>
    <font>
      <sz val="10"/>
      <color rgb="FF000000"/>
      <name val="Calibri"/>
      <family val="2"/>
    </font>
    <font>
      <i/>
      <sz val="10"/>
      <color rgb="FF555555"/>
      <name val="Calibri"/>
      <family val="2"/>
    </font>
    <font>
      <b/>
      <sz val="10"/>
      <color rgb="FF000000"/>
      <name val="Calibri"/>
      <family val="2"/>
    </font>
    <font>
      <i/>
      <sz val="9"/>
      <color rgb="FF333333"/>
      <name val="Calibri"/>
      <family val="2"/>
    </font>
    <font>
      <i/>
      <sz val="9"/>
      <color rgb="FF888888"/>
      <name val="Calibri"/>
      <family val="2"/>
    </font>
    <font>
      <sz val="10"/>
      <color rgb="FF555555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2E5FA3"/>
        <bgColor rgb="FF3366FF"/>
      </patternFill>
    </fill>
    <fill>
      <patternFill patternType="solid">
        <fgColor rgb="FFF2F2F2"/>
        <bgColor rgb="FFEBF3FB"/>
      </patternFill>
    </fill>
    <fill>
      <patternFill patternType="solid">
        <fgColor rgb="FFEBF3FB"/>
        <bgColor rgb="FFF2F2F2"/>
      </patternFill>
    </fill>
    <fill>
      <patternFill patternType="solid">
        <fgColor rgb="FFFFFFFF"/>
        <bgColor rgb="FFF2F2F2"/>
      </patternFill>
    </fill>
    <fill>
      <patternFill patternType="solid">
        <fgColor rgb="FFFCE4D6"/>
        <bgColor rgb="FFFFF2CC"/>
      </patternFill>
    </fill>
    <fill>
      <patternFill patternType="solid">
        <fgColor rgb="FFFFF2CC"/>
        <bgColor rgb="FFFCE4D6"/>
      </patternFill>
    </fill>
    <fill>
      <patternFill patternType="solid">
        <fgColor rgb="FFE2EFDA"/>
        <bgColor rgb="FFF2F2F2"/>
      </patternFill>
    </fill>
    <fill>
      <patternFill patternType="solid">
        <fgColor rgb="FF6B3FA0"/>
        <bgColor rgb="FF555555"/>
      </patternFill>
    </fill>
    <fill>
      <patternFill patternType="solid">
        <fgColor rgb="FFC55A11"/>
        <bgColor rgb="FF993300"/>
      </patternFill>
    </fill>
    <fill>
      <patternFill patternType="solid">
        <fgColor rgb="FFD9E1F2"/>
        <bgColor rgb="FFE2EFDA"/>
      </patternFill>
    </fill>
    <fill>
      <patternFill patternType="solid">
        <fgColor theme="4" tint="0.79998168889431442"/>
        <bgColor rgb="FFF2F2F2"/>
      </patternFill>
    </fill>
  </fills>
  <borders count="1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2E5FA3"/>
      </left>
      <right style="medium">
        <color rgb="FF2E5FA3"/>
      </right>
      <top style="medium">
        <color rgb="FF2E5FA3"/>
      </top>
      <bottom style="medium">
        <color rgb="FF2E5FA3"/>
      </bottom>
      <diagonal/>
    </border>
    <border>
      <left style="thin">
        <color rgb="FF1F3864"/>
      </left>
      <right style="thin">
        <color rgb="FF1F3864"/>
      </right>
      <top style="thin">
        <color rgb="FF1F3864"/>
      </top>
      <bottom style="thin">
        <color rgb="FF1F3864"/>
      </bottom>
      <diagonal/>
    </border>
    <border>
      <left style="thin">
        <color rgb="FF1F3864"/>
      </left>
      <right/>
      <top style="thin">
        <color rgb="FF1F3864"/>
      </top>
      <bottom style="thin">
        <color rgb="FF1F3864"/>
      </bottom>
      <diagonal/>
    </border>
    <border>
      <left/>
      <right/>
      <top style="thin">
        <color rgb="FF1F3864"/>
      </top>
      <bottom style="thin">
        <color rgb="FF1F38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1F3864"/>
      </right>
      <top style="thin">
        <color rgb="FF1F3864"/>
      </top>
      <bottom style="thin">
        <color rgb="FF1F38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rgb="FF2E5FA3"/>
      </left>
      <right/>
      <top style="medium">
        <color rgb="FF2E5FA3"/>
      </top>
      <bottom/>
      <diagonal/>
    </border>
    <border>
      <left style="medium">
        <color rgb="FF2E5FA3"/>
      </left>
      <right/>
      <top/>
      <bottom/>
      <diagonal/>
    </border>
    <border>
      <left style="medium">
        <color rgb="FF2E5FA3"/>
      </left>
      <right/>
      <top/>
      <bottom style="thick">
        <color theme="3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 style="medium">
        <color theme="3"/>
      </right>
      <top/>
      <bottom/>
      <diagonal/>
    </border>
    <border>
      <left style="medium">
        <color theme="3"/>
      </left>
      <right style="medium">
        <color theme="3"/>
      </right>
      <top/>
      <bottom style="medium">
        <color theme="3"/>
      </bottom>
      <diagonal/>
    </border>
    <border>
      <left style="medium">
        <color rgb="FF2E5FA3"/>
      </left>
      <right/>
      <top/>
      <bottom style="medium">
        <color rgb="FF2E5FA3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4" borderId="1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left" vertical="center" wrapText="1"/>
    </xf>
    <xf numFmtId="0" fontId="12" fillId="9" borderId="1" xfId="0" applyFont="1" applyFill="1" applyBorder="1" applyAlignment="1">
      <alignment horizontal="left" vertical="center" wrapText="1"/>
    </xf>
    <xf numFmtId="164" fontId="13" fillId="9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164" fontId="8" fillId="2" borderId="3" xfId="0" applyNumberFormat="1" applyFont="1" applyFill="1" applyBorder="1" applyAlignment="1">
      <alignment horizontal="right" vertical="center"/>
    </xf>
    <xf numFmtId="0" fontId="4" fillId="5" borderId="2" xfId="0" applyFont="1" applyFill="1" applyBorder="1" applyAlignment="1">
      <alignment horizontal="center" vertical="center"/>
    </xf>
    <xf numFmtId="0" fontId="1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center" wrapText="1"/>
    </xf>
    <xf numFmtId="0" fontId="16" fillId="6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164" fontId="13" fillId="9" borderId="8" xfId="0" applyNumberFormat="1" applyFont="1" applyFill="1" applyBorder="1" applyAlignment="1">
      <alignment horizontal="right" vertical="center"/>
    </xf>
    <xf numFmtId="0" fontId="12" fillId="4" borderId="6" xfId="0" applyFont="1" applyFill="1" applyBorder="1" applyAlignment="1">
      <alignment horizontal="left" vertical="center" wrapText="1"/>
    </xf>
    <xf numFmtId="164" fontId="11" fillId="8" borderId="9" xfId="0" applyNumberFormat="1" applyFont="1" applyFill="1" applyBorder="1" applyAlignment="1">
      <alignment vertical="center"/>
    </xf>
    <xf numFmtId="0" fontId="12" fillId="6" borderId="6" xfId="0" applyFont="1" applyFill="1" applyBorder="1" applyAlignment="1">
      <alignment horizontal="left" vertical="center" wrapText="1"/>
    </xf>
    <xf numFmtId="164" fontId="13" fillId="13" borderId="9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left" vertical="center" wrapText="1"/>
    </xf>
    <xf numFmtId="164" fontId="4" fillId="5" borderId="10" xfId="0" applyNumberFormat="1" applyFont="1" applyFill="1" applyBorder="1" applyAlignment="1">
      <alignment horizontal="center" vertical="center"/>
    </xf>
    <xf numFmtId="164" fontId="4" fillId="5" borderId="11" xfId="0" applyNumberFormat="1" applyFont="1" applyFill="1" applyBorder="1" applyAlignment="1">
      <alignment horizontal="center" vertical="center"/>
    </xf>
    <xf numFmtId="164" fontId="4" fillId="5" borderId="16" xfId="0" applyNumberFormat="1" applyFont="1" applyFill="1" applyBorder="1" applyAlignment="1">
      <alignment horizontal="center" vertical="center"/>
    </xf>
    <xf numFmtId="164" fontId="11" fillId="8" borderId="13" xfId="0" applyNumberFormat="1" applyFont="1" applyFill="1" applyBorder="1" applyAlignment="1">
      <alignment horizontal="center" vertical="center"/>
    </xf>
    <xf numFmtId="164" fontId="11" fillId="8" borderId="14" xfId="0" applyNumberFormat="1" applyFont="1" applyFill="1" applyBorder="1" applyAlignment="1">
      <alignment horizontal="center" vertical="center"/>
    </xf>
    <xf numFmtId="164" fontId="11" fillId="8" borderId="15" xfId="0" applyNumberFormat="1" applyFont="1" applyFill="1" applyBorder="1" applyAlignment="1">
      <alignment horizontal="center" vertical="center"/>
    </xf>
    <xf numFmtId="164" fontId="4" fillId="5" borderId="13" xfId="0" applyNumberFormat="1" applyFont="1" applyFill="1" applyBorder="1" applyAlignment="1">
      <alignment horizontal="center" vertical="center"/>
    </xf>
    <xf numFmtId="164" fontId="4" fillId="5" borderId="14" xfId="0" applyNumberFormat="1" applyFont="1" applyFill="1" applyBorder="1" applyAlignment="1">
      <alignment horizontal="center" vertical="center"/>
    </xf>
    <xf numFmtId="164" fontId="4" fillId="5" borderId="15" xfId="0" applyNumberFormat="1" applyFont="1" applyFill="1" applyBorder="1" applyAlignment="1">
      <alignment horizontal="center" vertical="center"/>
    </xf>
    <xf numFmtId="0" fontId="2" fillId="11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2" fillId="10" borderId="0" xfId="0" applyFont="1" applyFill="1" applyAlignment="1">
      <alignment horizontal="left" vertical="center"/>
    </xf>
    <xf numFmtId="0" fontId="0" fillId="0" borderId="0" xfId="0"/>
    <xf numFmtId="0" fontId="2" fillId="2" borderId="0" xfId="0" applyFont="1" applyFill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left" vertical="center" wrapText="1"/>
    </xf>
    <xf numFmtId="164" fontId="4" fillId="5" borderId="12" xfId="0" applyNumberFormat="1" applyFont="1" applyFill="1" applyBorder="1" applyAlignment="1">
      <alignment horizontal="center" vertical="center"/>
    </xf>
    <xf numFmtId="0" fontId="14" fillId="12" borderId="0" xfId="0" applyFont="1" applyFill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88888"/>
      <rgbColor rgb="FF9999FF"/>
      <rgbColor rgb="FF993366"/>
      <rgbColor rgb="FFFFF2CC"/>
      <rgbColor rgb="FFEBF3FB"/>
      <rgbColor rgb="FF660066"/>
      <rgbColor rgb="FFFF8080"/>
      <rgbColor rgb="FF2E5FA3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E2EFDA"/>
      <rgbColor rgb="FFFFFF99"/>
      <rgbColor rgb="FF99CCFF"/>
      <rgbColor rgb="FFFF99CC"/>
      <rgbColor rgb="FFCC99FF"/>
      <rgbColor rgb="FFFCE4D6"/>
      <rgbColor rgb="FF3366FF"/>
      <rgbColor rgb="FF33CCCC"/>
      <rgbColor rgb="FF99CC00"/>
      <rgbColor rgb="FFFFCC00"/>
      <rgbColor rgb="FFFF9900"/>
      <rgbColor rgb="FFC55A11"/>
      <rgbColor rgb="FF555555"/>
      <rgbColor rgb="FF969696"/>
      <rgbColor rgb="FF1F3864"/>
      <rgbColor rgb="FF339966"/>
      <rgbColor rgb="FF003300"/>
      <rgbColor rgb="FF333300"/>
      <rgbColor rgb="FF993300"/>
      <rgbColor rgb="FF993366"/>
      <rgbColor rgb="FF6B3FA0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C23"/>
  <sheetViews>
    <sheetView showGridLines="0" tabSelected="1" topLeftCell="A7" zoomScaleNormal="100" workbookViewId="0">
      <selection activeCell="B21" sqref="B21:C21"/>
    </sheetView>
  </sheetViews>
  <sheetFormatPr baseColWidth="10" defaultColWidth="8.6640625" defaultRowHeight="14.4" x14ac:dyDescent="0.3"/>
  <cols>
    <col min="1" max="1" width="3" customWidth="1"/>
    <col min="2" max="2" width="65" customWidth="1"/>
    <col min="3" max="3" width="30" customWidth="1"/>
  </cols>
  <sheetData>
    <row r="1" spans="2:3" ht="24" customHeight="1" x14ac:dyDescent="0.3">
      <c r="B1" s="30" t="s">
        <v>0</v>
      </c>
      <c r="C1" s="30"/>
    </row>
    <row r="2" spans="2:3" ht="24" customHeight="1" x14ac:dyDescent="0.3">
      <c r="B2" s="30" t="s">
        <v>1</v>
      </c>
      <c r="C2" s="30"/>
    </row>
    <row r="4" spans="2:3" ht="18" customHeight="1" x14ac:dyDescent="0.3">
      <c r="B4" s="31" t="s">
        <v>2</v>
      </c>
      <c r="C4" s="31"/>
    </row>
    <row r="5" spans="2:3" ht="18" customHeight="1" x14ac:dyDescent="0.3">
      <c r="B5" s="1" t="s">
        <v>3</v>
      </c>
      <c r="C5" s="2"/>
    </row>
    <row r="6" spans="2:3" ht="18" customHeight="1" x14ac:dyDescent="0.3">
      <c r="B6" s="1" t="s">
        <v>4</v>
      </c>
      <c r="C6" s="2"/>
    </row>
    <row r="7" spans="2:3" ht="18" customHeight="1" x14ac:dyDescent="0.3">
      <c r="B7" s="1" t="s">
        <v>5</v>
      </c>
      <c r="C7" s="2"/>
    </row>
    <row r="8" spans="2:3" ht="18" customHeight="1" x14ac:dyDescent="0.3">
      <c r="B8" s="1" t="s">
        <v>6</v>
      </c>
      <c r="C8" s="2"/>
    </row>
    <row r="9" spans="2:3" ht="18" customHeight="1" x14ac:dyDescent="0.3">
      <c r="B9" s="1" t="s">
        <v>7</v>
      </c>
      <c r="C9" s="2"/>
    </row>
    <row r="11" spans="2:3" ht="18" customHeight="1" x14ac:dyDescent="0.3">
      <c r="B11" s="31" t="s">
        <v>8</v>
      </c>
      <c r="C11" s="31"/>
    </row>
    <row r="12" spans="2:3" ht="27.75" customHeight="1" x14ac:dyDescent="0.3">
      <c r="B12" s="32" t="s">
        <v>9</v>
      </c>
      <c r="C12" s="32"/>
    </row>
    <row r="13" spans="2:3" ht="27.75" customHeight="1" x14ac:dyDescent="0.3">
      <c r="B13" s="32" t="s">
        <v>10</v>
      </c>
      <c r="C13" s="32"/>
    </row>
    <row r="14" spans="2:3" ht="27.75" customHeight="1" x14ac:dyDescent="0.3">
      <c r="B14" s="33" t="s">
        <v>11</v>
      </c>
      <c r="C14" s="33"/>
    </row>
    <row r="15" spans="2:3" ht="27.75" customHeight="1" x14ac:dyDescent="0.3">
      <c r="B15" s="33" t="s">
        <v>12</v>
      </c>
      <c r="C15" s="33"/>
    </row>
    <row r="17" spans="2:3" ht="18" customHeight="1" x14ac:dyDescent="0.3">
      <c r="B17" s="31" t="s">
        <v>13</v>
      </c>
      <c r="C17" s="31"/>
    </row>
    <row r="18" spans="2:3" ht="27.75" customHeight="1" x14ac:dyDescent="0.3">
      <c r="B18" s="32" t="s">
        <v>118</v>
      </c>
      <c r="C18" s="32"/>
    </row>
    <row r="19" spans="2:3" ht="27.75" customHeight="1" x14ac:dyDescent="0.3">
      <c r="B19" s="32" t="s">
        <v>127</v>
      </c>
      <c r="C19" s="32"/>
    </row>
    <row r="20" spans="2:3" ht="27.75" customHeight="1" x14ac:dyDescent="0.3">
      <c r="B20" s="32" t="s">
        <v>14</v>
      </c>
      <c r="C20" s="32"/>
    </row>
    <row r="21" spans="2:3" ht="27.75" customHeight="1" x14ac:dyDescent="0.3">
      <c r="B21" s="32" t="s">
        <v>15</v>
      </c>
      <c r="C21" s="32"/>
    </row>
    <row r="22" spans="2:3" ht="27.75" customHeight="1" x14ac:dyDescent="0.3">
      <c r="B22" s="33" t="s">
        <v>16</v>
      </c>
      <c r="C22" s="33"/>
    </row>
    <row r="23" spans="2:3" ht="27.75" customHeight="1" x14ac:dyDescent="0.3">
      <c r="B23" s="32" t="s">
        <v>121</v>
      </c>
      <c r="C23" s="32"/>
    </row>
  </sheetData>
  <mergeCells count="15">
    <mergeCell ref="B19:C19"/>
    <mergeCell ref="B20:C20"/>
    <mergeCell ref="B21:C21"/>
    <mergeCell ref="B22:C22"/>
    <mergeCell ref="B23:C23"/>
    <mergeCell ref="B13:C13"/>
    <mergeCell ref="B14:C14"/>
    <mergeCell ref="B15:C15"/>
    <mergeCell ref="B17:C17"/>
    <mergeCell ref="B18:C18"/>
    <mergeCell ref="B1:C1"/>
    <mergeCell ref="B2:C2"/>
    <mergeCell ref="B4:C4"/>
    <mergeCell ref="B11:C11"/>
    <mergeCell ref="B12:C12"/>
  </mergeCells>
  <pageMargins left="0.75" right="0.75" top="1" bottom="1" header="0.511811023622047" footer="0.511811023622047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9"/>
  <sheetViews>
    <sheetView showGridLines="0" topLeftCell="A21" zoomScaleNormal="100" workbookViewId="0">
      <selection activeCell="F40" sqref="F40"/>
    </sheetView>
  </sheetViews>
  <sheetFormatPr baseColWidth="10" defaultColWidth="8.6640625" defaultRowHeight="14.4" x14ac:dyDescent="0.3"/>
  <cols>
    <col min="1" max="1" width="3" customWidth="1"/>
    <col min="2" max="2" width="8" customWidth="1"/>
    <col min="3" max="3" width="42" customWidth="1"/>
    <col min="4" max="4" width="46" customWidth="1"/>
    <col min="5" max="5" width="16" customWidth="1"/>
    <col min="6" max="6" width="18" customWidth="1"/>
    <col min="7" max="7" width="3" customWidth="1"/>
  </cols>
  <sheetData>
    <row r="1" spans="2:6" ht="24" customHeight="1" x14ac:dyDescent="0.3">
      <c r="B1" s="44" t="s">
        <v>0</v>
      </c>
      <c r="C1" s="44"/>
      <c r="D1" s="44"/>
      <c r="E1" s="44"/>
      <c r="F1" s="44"/>
    </row>
    <row r="2" spans="2:6" ht="24" customHeight="1" x14ac:dyDescent="0.3">
      <c r="B2" s="45" t="s">
        <v>17</v>
      </c>
      <c r="C2" s="45"/>
      <c r="D2" s="45"/>
      <c r="E2" s="45"/>
      <c r="F2" s="45"/>
    </row>
    <row r="3" spans="2:6" ht="15.75" customHeight="1" x14ac:dyDescent="0.3">
      <c r="B3" s="46" t="s">
        <v>18</v>
      </c>
      <c r="C3" s="46"/>
      <c r="D3" s="46"/>
      <c r="E3" s="46"/>
      <c r="F3" s="46"/>
    </row>
    <row r="4" spans="2:6" ht="31.5" customHeight="1" x14ac:dyDescent="0.3">
      <c r="B4" s="3" t="s">
        <v>19</v>
      </c>
      <c r="C4" s="3" t="s">
        <v>20</v>
      </c>
      <c r="D4" s="3" t="s">
        <v>21</v>
      </c>
      <c r="E4" s="3" t="s">
        <v>110</v>
      </c>
      <c r="F4" s="3" t="s">
        <v>111</v>
      </c>
    </row>
    <row r="5" spans="2:6" ht="18" customHeight="1" thickBot="1" x14ac:dyDescent="0.35">
      <c r="B5" s="31" t="s">
        <v>109</v>
      </c>
      <c r="C5" s="31"/>
      <c r="D5" s="31"/>
      <c r="E5" s="31"/>
      <c r="F5" s="31"/>
    </row>
    <row r="6" spans="2:6" ht="36" customHeight="1" x14ac:dyDescent="0.3">
      <c r="B6" s="4" t="s">
        <v>22</v>
      </c>
      <c r="C6" s="5" t="s">
        <v>23</v>
      </c>
      <c r="D6" s="6" t="s">
        <v>24</v>
      </c>
      <c r="E6" s="34">
        <v>0</v>
      </c>
      <c r="F6" s="37">
        <f>E6*3</f>
        <v>0</v>
      </c>
    </row>
    <row r="7" spans="2:6" ht="36" customHeight="1" x14ac:dyDescent="0.3">
      <c r="B7" s="7" t="s">
        <v>25</v>
      </c>
      <c r="C7" s="8" t="s">
        <v>26</v>
      </c>
      <c r="D7" s="9" t="s">
        <v>27</v>
      </c>
      <c r="E7" s="35"/>
      <c r="F7" s="38"/>
    </row>
    <row r="8" spans="2:6" ht="36" customHeight="1" x14ac:dyDescent="0.3">
      <c r="B8" s="4" t="s">
        <v>28</v>
      </c>
      <c r="C8" s="5" t="s">
        <v>29</v>
      </c>
      <c r="D8" s="6" t="s">
        <v>30</v>
      </c>
      <c r="E8" s="35"/>
      <c r="F8" s="38"/>
    </row>
    <row r="9" spans="2:6" ht="36" customHeight="1" x14ac:dyDescent="0.3">
      <c r="B9" s="4" t="s">
        <v>113</v>
      </c>
      <c r="C9" s="5" t="s">
        <v>114</v>
      </c>
      <c r="D9" s="6" t="s">
        <v>115</v>
      </c>
      <c r="E9" s="35"/>
      <c r="F9" s="38"/>
    </row>
    <row r="10" spans="2:6" ht="36" customHeight="1" x14ac:dyDescent="0.3">
      <c r="B10" s="7" t="s">
        <v>34</v>
      </c>
      <c r="C10" s="8" t="s">
        <v>32</v>
      </c>
      <c r="D10" s="9" t="s">
        <v>33</v>
      </c>
      <c r="E10" s="35"/>
      <c r="F10" s="38"/>
    </row>
    <row r="11" spans="2:6" ht="36" customHeight="1" x14ac:dyDescent="0.3">
      <c r="B11" s="4" t="s">
        <v>35</v>
      </c>
      <c r="C11" s="5" t="s">
        <v>124</v>
      </c>
      <c r="D11" s="6" t="s">
        <v>107</v>
      </c>
      <c r="E11" s="35"/>
      <c r="F11" s="38"/>
    </row>
    <row r="12" spans="2:6" ht="36" customHeight="1" thickBot="1" x14ac:dyDescent="0.35">
      <c r="B12" s="7" t="s">
        <v>112</v>
      </c>
      <c r="C12" s="8" t="s">
        <v>36</v>
      </c>
      <c r="D12" s="9" t="s">
        <v>37</v>
      </c>
      <c r="E12" s="36"/>
      <c r="F12" s="39"/>
    </row>
    <row r="13" spans="2:6" ht="19.5" customHeight="1" x14ac:dyDescent="0.3">
      <c r="B13" s="10"/>
      <c r="C13" s="11" t="s">
        <v>38</v>
      </c>
      <c r="D13" s="12"/>
      <c r="E13" s="13">
        <f>SUM(E6:E12)</f>
        <v>0</v>
      </c>
      <c r="F13" s="25">
        <f>F6</f>
        <v>0</v>
      </c>
    </row>
    <row r="14" spans="2:6" ht="7.5" customHeight="1" x14ac:dyDescent="0.3"/>
    <row r="15" spans="2:6" ht="18" customHeight="1" thickBot="1" x14ac:dyDescent="0.35">
      <c r="B15" s="47" t="s">
        <v>122</v>
      </c>
      <c r="C15" s="47"/>
      <c r="D15" s="47"/>
      <c r="E15" s="47"/>
      <c r="F15" s="47"/>
    </row>
    <row r="16" spans="2:6" ht="36" customHeight="1" x14ac:dyDescent="0.3">
      <c r="B16" s="4" t="s">
        <v>39</v>
      </c>
      <c r="C16" s="5" t="s">
        <v>40</v>
      </c>
      <c r="D16" s="6" t="s">
        <v>24</v>
      </c>
      <c r="E16" s="34">
        <v>0</v>
      </c>
      <c r="F16" s="37">
        <f>E16*3</f>
        <v>0</v>
      </c>
    </row>
    <row r="17" spans="2:6" ht="36" customHeight="1" x14ac:dyDescent="0.3">
      <c r="B17" s="7" t="s">
        <v>41</v>
      </c>
      <c r="C17" s="8" t="s">
        <v>26</v>
      </c>
      <c r="D17" s="9" t="s">
        <v>27</v>
      </c>
      <c r="E17" s="35"/>
      <c r="F17" s="38"/>
    </row>
    <row r="18" spans="2:6" ht="41.4" x14ac:dyDescent="0.3">
      <c r="B18" s="4" t="s">
        <v>42</v>
      </c>
      <c r="C18" s="5" t="s">
        <v>43</v>
      </c>
      <c r="D18" s="6" t="s">
        <v>44</v>
      </c>
      <c r="E18" s="35"/>
      <c r="F18" s="38"/>
    </row>
    <row r="19" spans="2:6" ht="36" customHeight="1" x14ac:dyDescent="0.3">
      <c r="B19" s="4" t="s">
        <v>116</v>
      </c>
      <c r="C19" s="5" t="s">
        <v>114</v>
      </c>
      <c r="D19" s="6" t="s">
        <v>115</v>
      </c>
      <c r="E19" s="35"/>
      <c r="F19" s="38"/>
    </row>
    <row r="20" spans="2:6" ht="36" customHeight="1" x14ac:dyDescent="0.3">
      <c r="B20" s="24" t="s">
        <v>48</v>
      </c>
      <c r="C20" s="8" t="s">
        <v>46</v>
      </c>
      <c r="D20" s="9" t="s">
        <v>47</v>
      </c>
      <c r="E20" s="35"/>
      <c r="F20" s="38"/>
    </row>
    <row r="21" spans="2:6" ht="36" customHeight="1" thickBot="1" x14ac:dyDescent="0.35">
      <c r="B21" s="24" t="s">
        <v>49</v>
      </c>
      <c r="C21" s="8" t="s">
        <v>50</v>
      </c>
      <c r="D21" s="9" t="s">
        <v>37</v>
      </c>
      <c r="E21" s="36"/>
      <c r="F21" s="39"/>
    </row>
    <row r="22" spans="2:6" ht="19.5" customHeight="1" x14ac:dyDescent="0.3">
      <c r="B22" s="10"/>
      <c r="C22" s="11" t="s">
        <v>123</v>
      </c>
      <c r="D22" s="12"/>
      <c r="E22" s="13">
        <f>SUM(E16:E21)</f>
        <v>0</v>
      </c>
      <c r="F22" s="25">
        <f>F16</f>
        <v>0</v>
      </c>
    </row>
    <row r="23" spans="2:6" ht="7.5" customHeight="1" x14ac:dyDescent="0.3"/>
    <row r="24" spans="2:6" ht="18" customHeight="1" thickBot="1" x14ac:dyDescent="0.35">
      <c r="B24" s="43" t="s">
        <v>51</v>
      </c>
      <c r="C24" s="43"/>
      <c r="D24" s="43"/>
      <c r="E24" s="43"/>
      <c r="F24" s="43"/>
    </row>
    <row r="25" spans="2:6" ht="36" customHeight="1" x14ac:dyDescent="0.3">
      <c r="B25" s="4" t="s">
        <v>52</v>
      </c>
      <c r="C25" s="5" t="s">
        <v>53</v>
      </c>
      <c r="D25" s="28" t="s">
        <v>54</v>
      </c>
      <c r="E25" s="40">
        <v>0</v>
      </c>
      <c r="F25" s="37">
        <f>E25*3</f>
        <v>0</v>
      </c>
    </row>
    <row r="26" spans="2:6" ht="36" customHeight="1" x14ac:dyDescent="0.3">
      <c r="B26" s="7" t="s">
        <v>55</v>
      </c>
      <c r="C26" s="8" t="s">
        <v>56</v>
      </c>
      <c r="D26" s="26" t="s">
        <v>108</v>
      </c>
      <c r="E26" s="41"/>
      <c r="F26" s="38"/>
    </row>
    <row r="27" spans="2:6" ht="36" customHeight="1" x14ac:dyDescent="0.3">
      <c r="B27" s="4" t="s">
        <v>57</v>
      </c>
      <c r="C27" s="5" t="s">
        <v>58</v>
      </c>
      <c r="D27" s="28" t="s">
        <v>59</v>
      </c>
      <c r="E27" s="41"/>
      <c r="F27" s="38"/>
    </row>
    <row r="28" spans="2:6" ht="36" customHeight="1" thickBot="1" x14ac:dyDescent="0.35">
      <c r="B28" s="4" t="s">
        <v>117</v>
      </c>
      <c r="C28" s="5" t="s">
        <v>114</v>
      </c>
      <c r="D28" s="28" t="s">
        <v>115</v>
      </c>
      <c r="E28" s="42"/>
      <c r="F28" s="39"/>
    </row>
    <row r="29" spans="2:6" ht="36" customHeight="1" x14ac:dyDescent="0.3">
      <c r="B29" s="10"/>
      <c r="C29" s="11" t="s">
        <v>60</v>
      </c>
      <c r="D29" s="12"/>
      <c r="E29" s="25">
        <f>SUM(E25:E27)</f>
        <v>0</v>
      </c>
      <c r="F29" s="25">
        <f>F25</f>
        <v>0</v>
      </c>
    </row>
    <row r="30" spans="2:6" ht="36" customHeight="1" x14ac:dyDescent="0.3"/>
    <row r="31" spans="2:6" ht="19.5" customHeight="1" thickBot="1" x14ac:dyDescent="0.35">
      <c r="B31" s="49" t="s">
        <v>61</v>
      </c>
      <c r="C31" s="49"/>
      <c r="D31" s="49"/>
      <c r="E31" s="49"/>
      <c r="F31" s="49"/>
    </row>
    <row r="32" spans="2:6" ht="28.5" customHeight="1" x14ac:dyDescent="0.3">
      <c r="B32" s="4" t="s">
        <v>62</v>
      </c>
      <c r="C32" s="5" t="s">
        <v>63</v>
      </c>
      <c r="D32" s="6" t="s">
        <v>64</v>
      </c>
      <c r="E32" s="34">
        <v>0</v>
      </c>
      <c r="F32" s="37">
        <f>E32*3</f>
        <v>0</v>
      </c>
    </row>
    <row r="33" spans="2:6" ht="36" customHeight="1" x14ac:dyDescent="0.3">
      <c r="B33" s="14" t="s">
        <v>65</v>
      </c>
      <c r="C33" s="8" t="s">
        <v>66</v>
      </c>
      <c r="D33" s="15" t="s">
        <v>67</v>
      </c>
      <c r="E33" s="35"/>
      <c r="F33" s="38"/>
    </row>
    <row r="34" spans="2:6" ht="36" customHeight="1" x14ac:dyDescent="0.3">
      <c r="B34" s="4" t="s">
        <v>68</v>
      </c>
      <c r="C34" s="5" t="s">
        <v>69</v>
      </c>
      <c r="D34" s="6" t="s">
        <v>70</v>
      </c>
      <c r="E34" s="35"/>
      <c r="F34" s="38"/>
    </row>
    <row r="35" spans="2:6" ht="36" customHeight="1" x14ac:dyDescent="0.3">
      <c r="B35" s="7" t="s">
        <v>71</v>
      </c>
      <c r="C35" s="8" t="s">
        <v>72</v>
      </c>
      <c r="D35" s="9" t="s">
        <v>73</v>
      </c>
      <c r="E35" s="35"/>
      <c r="F35" s="38"/>
    </row>
    <row r="36" spans="2:6" ht="36" customHeight="1" thickBot="1" x14ac:dyDescent="0.35">
      <c r="B36" s="4" t="s">
        <v>74</v>
      </c>
      <c r="C36" s="5" t="s">
        <v>75</v>
      </c>
      <c r="D36" s="6" t="s">
        <v>76</v>
      </c>
      <c r="E36" s="54"/>
      <c r="F36" s="39"/>
    </row>
    <row r="37" spans="2:6" ht="36" customHeight="1" thickTop="1" thickBot="1" x14ac:dyDescent="0.35"/>
    <row r="38" spans="2:6" ht="36" customHeight="1" thickBot="1" x14ac:dyDescent="0.35">
      <c r="B38" s="7" t="s">
        <v>77</v>
      </c>
      <c r="C38" s="8" t="s">
        <v>119</v>
      </c>
      <c r="D38" s="26" t="s">
        <v>78</v>
      </c>
      <c r="E38" s="29"/>
      <c r="F38" s="27"/>
    </row>
    <row r="39" spans="2:6" ht="36" customHeight="1" x14ac:dyDescent="0.3">
      <c r="B39" s="10"/>
      <c r="C39" s="11" t="s">
        <v>79</v>
      </c>
      <c r="D39" s="12"/>
      <c r="E39" s="25">
        <f>E32+E38</f>
        <v>0</v>
      </c>
      <c r="F39" s="25">
        <f>F32+F38</f>
        <v>0</v>
      </c>
    </row>
    <row r="40" spans="2:6" ht="36" customHeight="1" x14ac:dyDescent="0.3"/>
    <row r="41" spans="2:6" ht="19.5" customHeight="1" x14ac:dyDescent="0.3">
      <c r="B41" s="50" t="s">
        <v>106</v>
      </c>
      <c r="C41" s="51"/>
      <c r="D41" s="52"/>
      <c r="E41" s="16">
        <f>E13+E22+E29+E38+E32</f>
        <v>0</v>
      </c>
      <c r="F41" s="16">
        <f>F13+F22+F29+F39+F32</f>
        <v>0</v>
      </c>
    </row>
    <row r="42" spans="2:6" ht="12" customHeight="1" x14ac:dyDescent="0.3"/>
    <row r="43" spans="2:6" ht="25.5" customHeight="1" x14ac:dyDescent="0.3">
      <c r="B43" s="53" t="s">
        <v>80</v>
      </c>
      <c r="C43" s="53"/>
      <c r="D43" s="53"/>
    </row>
    <row r="44" spans="2:6" ht="36" customHeight="1" x14ac:dyDescent="0.3">
      <c r="B44" s="53" t="s">
        <v>81</v>
      </c>
      <c r="C44" s="53"/>
      <c r="D44" s="53"/>
    </row>
    <row r="45" spans="2:6" ht="21.75" customHeight="1" x14ac:dyDescent="0.3">
      <c r="B45" s="53" t="s">
        <v>82</v>
      </c>
      <c r="C45" s="53"/>
      <c r="D45" s="53"/>
      <c r="E45" s="53"/>
      <c r="F45" s="53"/>
    </row>
    <row r="46" spans="2:6" ht="21.75" customHeight="1" x14ac:dyDescent="0.3">
      <c r="B46" s="53" t="s">
        <v>120</v>
      </c>
      <c r="C46" s="53"/>
      <c r="D46" s="53"/>
      <c r="E46" s="53"/>
      <c r="F46" s="53"/>
    </row>
    <row r="47" spans="2:6" ht="21.75" customHeight="1" x14ac:dyDescent="0.3">
      <c r="B47" s="53" t="s">
        <v>126</v>
      </c>
      <c r="C47" s="53"/>
      <c r="D47" s="53"/>
      <c r="E47" s="53"/>
      <c r="F47" s="53"/>
    </row>
    <row r="48" spans="2:6" ht="21.75" customHeight="1" x14ac:dyDescent="0.3">
      <c r="B48" s="48"/>
      <c r="C48" s="48"/>
      <c r="D48" s="48"/>
      <c r="E48" s="48"/>
      <c r="F48" s="48"/>
    </row>
    <row r="49" spans="2:6" ht="21.75" customHeight="1" x14ac:dyDescent="0.3">
      <c r="B49" s="48"/>
      <c r="C49" s="48"/>
      <c r="D49" s="48"/>
      <c r="E49" s="48"/>
      <c r="F49" s="48"/>
    </row>
  </sheetData>
  <mergeCells count="23">
    <mergeCell ref="B49:F49"/>
    <mergeCell ref="B31:F31"/>
    <mergeCell ref="B41:D41"/>
    <mergeCell ref="B44:D44"/>
    <mergeCell ref="B43:D43"/>
    <mergeCell ref="B45:F45"/>
    <mergeCell ref="B46:F46"/>
    <mergeCell ref="B47:F47"/>
    <mergeCell ref="B48:F48"/>
    <mergeCell ref="E32:E36"/>
    <mergeCell ref="F32:F36"/>
    <mergeCell ref="B1:F1"/>
    <mergeCell ref="B2:F2"/>
    <mergeCell ref="B3:F3"/>
    <mergeCell ref="B5:F5"/>
    <mergeCell ref="B15:F15"/>
    <mergeCell ref="E6:E12"/>
    <mergeCell ref="F6:F12"/>
    <mergeCell ref="E16:E21"/>
    <mergeCell ref="F16:F21"/>
    <mergeCell ref="E25:E28"/>
    <mergeCell ref="F25:F28"/>
    <mergeCell ref="B24:F24"/>
  </mergeCells>
  <pageMargins left="0.75" right="0.75" top="1" bottom="1" header="0.511811023622047" footer="0.511811023622047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6"/>
  <sheetViews>
    <sheetView showGridLines="0" topLeftCell="A15" zoomScaleNormal="100" workbookViewId="0">
      <selection activeCell="H9" sqref="H9"/>
    </sheetView>
  </sheetViews>
  <sheetFormatPr baseColWidth="10" defaultColWidth="8.6640625" defaultRowHeight="14.4" x14ac:dyDescent="0.3"/>
  <cols>
    <col min="1" max="1" width="3" customWidth="1"/>
    <col min="2" max="2" width="8" customWidth="1"/>
    <col min="3" max="3" width="42" customWidth="1"/>
    <col min="4" max="4" width="55" customWidth="1"/>
    <col min="5" max="5" width="20" customWidth="1"/>
  </cols>
  <sheetData>
    <row r="1" spans="2:5" ht="25.5" customHeight="1" x14ac:dyDescent="0.3">
      <c r="B1" s="30" t="s">
        <v>83</v>
      </c>
      <c r="C1" s="30"/>
      <c r="D1" s="30"/>
      <c r="E1" s="30"/>
    </row>
    <row r="2" spans="2:5" ht="31.5" customHeight="1" x14ac:dyDescent="0.3">
      <c r="B2" s="55" t="s">
        <v>84</v>
      </c>
      <c r="C2" s="55"/>
      <c r="D2" s="55"/>
      <c r="E2" s="55"/>
    </row>
    <row r="3" spans="2:5" ht="18" customHeight="1" x14ac:dyDescent="0.3">
      <c r="B3" s="56"/>
      <c r="C3" s="56"/>
      <c r="D3" s="17"/>
      <c r="E3" s="18"/>
    </row>
    <row r="4" spans="2:5" ht="27.75" customHeight="1" x14ac:dyDescent="0.3">
      <c r="B4" s="19" t="s">
        <v>19</v>
      </c>
      <c r="C4" s="19" t="s">
        <v>85</v>
      </c>
      <c r="D4" s="19" t="s">
        <v>86</v>
      </c>
      <c r="E4" s="19" t="s">
        <v>87</v>
      </c>
    </row>
    <row r="5" spans="2:5" ht="37.5" customHeight="1" x14ac:dyDescent="0.3">
      <c r="B5" s="20" t="s">
        <v>22</v>
      </c>
      <c r="C5" s="5" t="s">
        <v>88</v>
      </c>
      <c r="D5" s="21"/>
      <c r="E5" s="22"/>
    </row>
    <row r="6" spans="2:5" ht="37.5" customHeight="1" x14ac:dyDescent="0.3">
      <c r="B6" s="14" t="s">
        <v>25</v>
      </c>
      <c r="C6" s="8" t="s">
        <v>89</v>
      </c>
      <c r="D6" s="21"/>
      <c r="E6" s="23"/>
    </row>
    <row r="7" spans="2:5" ht="37.5" customHeight="1" x14ac:dyDescent="0.3">
      <c r="B7" s="20" t="s">
        <v>28</v>
      </c>
      <c r="C7" s="5" t="s">
        <v>90</v>
      </c>
      <c r="D7" s="21"/>
      <c r="E7" s="22"/>
    </row>
    <row r="8" spans="2:5" ht="37.5" customHeight="1" x14ac:dyDescent="0.3">
      <c r="B8" s="14" t="s">
        <v>31</v>
      </c>
      <c r="C8" s="8" t="s">
        <v>91</v>
      </c>
      <c r="D8" s="21"/>
      <c r="E8" s="23"/>
    </row>
    <row r="9" spans="2:5" ht="37.5" customHeight="1" x14ac:dyDescent="0.3">
      <c r="B9" s="20" t="s">
        <v>34</v>
      </c>
      <c r="C9" s="5" t="s">
        <v>125</v>
      </c>
      <c r="D9" s="21"/>
      <c r="E9" s="22"/>
    </row>
    <row r="10" spans="2:5" ht="37.5" customHeight="1" x14ac:dyDescent="0.3">
      <c r="B10" s="14" t="s">
        <v>35</v>
      </c>
      <c r="C10" s="8" t="s">
        <v>92</v>
      </c>
      <c r="D10" s="21"/>
      <c r="E10" s="23"/>
    </row>
    <row r="11" spans="2:5" ht="37.5" customHeight="1" x14ac:dyDescent="0.3">
      <c r="B11" s="20" t="s">
        <v>39</v>
      </c>
      <c r="C11" s="5" t="s">
        <v>93</v>
      </c>
      <c r="D11" s="21"/>
      <c r="E11" s="22"/>
    </row>
    <row r="12" spans="2:5" ht="37.5" customHeight="1" x14ac:dyDescent="0.3">
      <c r="B12" s="14" t="s">
        <v>41</v>
      </c>
      <c r="C12" s="8" t="s">
        <v>94</v>
      </c>
      <c r="D12" s="21"/>
      <c r="E12" s="23"/>
    </row>
    <row r="13" spans="2:5" ht="37.5" customHeight="1" x14ac:dyDescent="0.3">
      <c r="B13" s="20" t="s">
        <v>42</v>
      </c>
      <c r="C13" s="5" t="s">
        <v>95</v>
      </c>
      <c r="D13" s="21"/>
      <c r="E13" s="22"/>
    </row>
    <row r="14" spans="2:5" ht="37.5" customHeight="1" thickBot="1" x14ac:dyDescent="0.35">
      <c r="B14" s="14" t="s">
        <v>45</v>
      </c>
      <c r="C14" s="8" t="s">
        <v>96</v>
      </c>
      <c r="D14" s="21"/>
      <c r="E14" s="23"/>
    </row>
    <row r="15" spans="2:5" ht="37.5" customHeight="1" thickBot="1" x14ac:dyDescent="0.35">
      <c r="B15" s="14" t="s">
        <v>48</v>
      </c>
      <c r="C15" s="8" t="s">
        <v>97</v>
      </c>
      <c r="D15" s="21"/>
      <c r="E15" s="23"/>
    </row>
    <row r="16" spans="2:5" ht="37.5" customHeight="1" x14ac:dyDescent="0.3">
      <c r="B16" s="20" t="s">
        <v>52</v>
      </c>
      <c r="C16" s="5" t="s">
        <v>98</v>
      </c>
      <c r="D16" s="21"/>
      <c r="E16" s="22"/>
    </row>
    <row r="17" spans="2:5" ht="37.5" customHeight="1" x14ac:dyDescent="0.3">
      <c r="B17" s="14" t="s">
        <v>55</v>
      </c>
      <c r="C17" s="8" t="s">
        <v>99</v>
      </c>
      <c r="D17" s="21"/>
      <c r="E17" s="23"/>
    </row>
    <row r="18" spans="2:5" ht="37.5" customHeight="1" x14ac:dyDescent="0.3">
      <c r="B18" s="20" t="s">
        <v>57</v>
      </c>
      <c r="C18" s="5" t="s">
        <v>100</v>
      </c>
      <c r="D18" s="21"/>
      <c r="E18" s="22"/>
    </row>
    <row r="19" spans="2:5" ht="37.5" customHeight="1" x14ac:dyDescent="0.3">
      <c r="B19" s="14" t="s">
        <v>62</v>
      </c>
      <c r="C19" s="8" t="s">
        <v>101</v>
      </c>
      <c r="D19" s="21"/>
      <c r="E19" s="23"/>
    </row>
    <row r="20" spans="2:5" ht="37.5" customHeight="1" x14ac:dyDescent="0.3">
      <c r="B20" s="20" t="s">
        <v>65</v>
      </c>
      <c r="C20" s="5" t="s">
        <v>102</v>
      </c>
      <c r="D20" s="21"/>
      <c r="E20" s="22"/>
    </row>
    <row r="21" spans="2:5" ht="37.5" customHeight="1" x14ac:dyDescent="0.3">
      <c r="B21" s="14" t="s">
        <v>68</v>
      </c>
      <c r="C21" s="8" t="s">
        <v>103</v>
      </c>
      <c r="D21" s="21"/>
      <c r="E21" s="23"/>
    </row>
    <row r="22" spans="2:5" ht="37.5" customHeight="1" x14ac:dyDescent="0.3">
      <c r="B22" s="20" t="s">
        <v>71</v>
      </c>
      <c r="C22" s="5" t="s">
        <v>72</v>
      </c>
      <c r="D22" s="21"/>
      <c r="E22" s="22"/>
    </row>
    <row r="23" spans="2:5" ht="37.5" customHeight="1" x14ac:dyDescent="0.3">
      <c r="B23" s="14" t="s">
        <v>74</v>
      </c>
      <c r="C23" s="8" t="s">
        <v>104</v>
      </c>
      <c r="D23" s="21"/>
      <c r="E23" s="23"/>
    </row>
    <row r="24" spans="2:5" ht="37.5" customHeight="1" x14ac:dyDescent="0.3">
      <c r="B24" s="20" t="s">
        <v>77</v>
      </c>
      <c r="C24" s="5" t="s">
        <v>105</v>
      </c>
      <c r="D24" s="21"/>
      <c r="E24" s="22"/>
    </row>
    <row r="25" spans="2:5" ht="37.5" customHeight="1" x14ac:dyDescent="0.3"/>
    <row r="26" spans="2:5" ht="37.5" customHeight="1" x14ac:dyDescent="0.3"/>
  </sheetData>
  <mergeCells count="3">
    <mergeCell ref="B1:E1"/>
    <mergeCell ref="B2:E2"/>
    <mergeCell ref="B3:C3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Instructions</vt:lpstr>
      <vt:lpstr>Lump Sum One Year Budget</vt:lpstr>
      <vt:lpstr>Assumptions &amp; Justifications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Cédric BOULET-TONGIER</cp:lastModifiedBy>
  <cp:revision>0</cp:revision>
  <dcterms:created xsi:type="dcterms:W3CDTF">2026-04-13T11:06:44Z</dcterms:created>
  <dcterms:modified xsi:type="dcterms:W3CDTF">2026-07-20T16:19:07Z</dcterms:modified>
  <dc:language>en-US</dc:language>
</cp:coreProperties>
</file>